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2.2026." sheetId="1" r:id="GemRid6715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<sst xmlns="http://schemas.openxmlformats.org/spreadsheetml/2006/main" count="46" uniqueCount="46">
  <si>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- 12.02.2026.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</si>
  <si>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</si>
  <si>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</si>
  <si>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</si>
  <si>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</si>
  <si>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</si>
  <si>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</si>
  <si>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</si>
  <si>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</si>
  <si>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</si>
  <si>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</si>
  <si>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</si>
  <si>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</si>
  <si>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</si>
  <si>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</si>
  <si>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</si>
  <si>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</si>
  <si>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</si>
  <si>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</si>
  <si>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</si>
  <si>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</si>
  <si>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</si>
  <si>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</si>
  <si>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</si>
  <si>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Slobodno tržište - Tržište akcija</t>
  </si>
  <si>
    <t>RNAF-R-A</t>
  </si>
  <si>
    <t>Rafinerija nafte Brod a.d. Brod</t>
  </si>
  <si>
    <t>0,015</t>
  </si>
  <si>
    <t>0,115</t>
  </si>
  <si>
    <t>Efektivni prinos do dospijeća %</t>
  </si>
  <si>
    <t>Min cijena</t>
  </si>
  <si>
    <t>Broj prometovanih HOV</t>
  </si>
  <si>
    <t>Službeno berzansko tržište - Tržište obveznica</t>
  </si>
  <si>
    <t>RSBD-O59</t>
  </si>
  <si>
    <t>Republika Srpska 5,5% 07/08/30</t>
  </si>
  <si>
    <t/>
  </si>
  <si>
    <t>106(A)</t>
  </si>
  <si>
    <t>RSRS-O-U</t>
  </si>
  <si>
    <t>Republika Srpska - ratna šteta 19</t>
  </si>
  <si>
    <t>70,01</t>
  </si>
  <si>
    <t>Blok poslovi</t>
  </si>
  <si>
    <t>Broj poslova</t>
  </si>
  <si>
    <t>MKOS-R-A</t>
  </si>
  <si>
    <t>Mikrofin osiguranje a.d. Banja Luka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</si>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</sst>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8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1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839.61000000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3355.05000000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1.02000000</v>
      </c>
      <c r="I11" s="40">
        <v>1.02000000</v>
      </c>
      <c r="J11" s="41">
        <v>2050</v>
      </c>
      <c r="K11" s="10">
        <v>2091.00000000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0.01500000</v>
      </c>
      <c r="I14" s="40">
        <v>0.01500000</v>
      </c>
      <c r="J14" s="41">
        <v>2238</v>
      </c>
      <c r="K14" s="10">
        <v>33.56000000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3.998661</v>
      </c>
      <c r="D19" s="40" t="s">
        <v>35</v>
      </c>
      <c r="E19" s="40" t="s">
        <v>35</v>
      </c>
      <c r="F19" s="40" t="s">
        <v>36</v>
      </c>
      <c r="G19" s="40">
        <v>0.00000000</v>
      </c>
      <c r="H19" s="40">
        <v>106.00000000</v>
      </c>
      <c r="I19" s="40">
        <v>106.00000000</v>
      </c>
      <c r="J19" s="41">
        <v>5</v>
      </c>
      <c r="K19" s="10">
        <v>5300.00000000</v>
      </c>
    </row>
    <row r="20">
      <c r="A20" s="37" t="s">
        <v>37</v>
      </c>
      <c r="B20" s="47" t="s">
        <v>38</v>
      </c>
      <c r="C20" s="48">
        <v>6.341806</v>
      </c>
      <c r="D20" s="40" t="s">
        <v>39</v>
      </c>
      <c r="E20" s="40" t="s">
        <v>35</v>
      </c>
      <c r="F20" s="40" t="s">
        <v>39</v>
      </c>
      <c r="G20" s="40">
        <v>0.00000000</v>
      </c>
      <c r="H20" s="40">
        <v>70.01000000</v>
      </c>
      <c r="I20" s="40">
        <v>70.01000000</v>
      </c>
      <c r="J20" s="41">
        <v>12800</v>
      </c>
      <c r="K20" s="10">
        <v>8961.28000000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40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 ht="38" customHeight="1">
      <c r="A23" s="42" t="s">
        <v>7</v>
      </c>
      <c r="B23" s="49" t="s">
        <v>8</v>
      </c>
      <c r="C23" s="49"/>
      <c r="D23" s="49"/>
      <c r="E23" s="49"/>
      <c r="F23" s="50"/>
      <c r="G23" s="44" t="s">
        <v>41</v>
      </c>
      <c r="H23" s="44" t="s">
        <v>15</v>
      </c>
      <c r="I23" s="44" t="s">
        <v>30</v>
      </c>
      <c r="J23" s="45" t="s">
        <v>17</v>
      </c>
      <c r="K23" s="46" t="s">
        <v>18</v>
      </c>
    </row>
    <row r="24">
      <c r="A24" s="37" t="s">
        <v>42</v>
      </c>
      <c r="B24" s="38" t="s">
        <v>43</v>
      </c>
      <c r="C24" s="38"/>
      <c r="D24" s="38"/>
      <c r="E24" s="38"/>
      <c r="F24" s="39"/>
      <c r="G24" s="40">
        <v>1</v>
      </c>
      <c r="H24" s="40">
        <v>100.0000</v>
      </c>
      <c r="I24" s="40">
        <v>100.0000</v>
      </c>
      <c r="J24" s="41">
        <v>14680</v>
      </c>
      <c r="K24" s="10">
        <v>1468000.0000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51" t="s">
        <v>44</v>
      </c>
      <c r="B26" s="52"/>
      <c r="C26" s="52"/>
      <c r="D26" s="52"/>
      <c r="E26" s="52"/>
      <c r="F26" s="52"/>
      <c r="G26" s="52"/>
      <c r="H26" s="52"/>
      <c r="I26" s="53"/>
      <c r="J26" s="54">
        <f ca="1">SUM(J11:J25)</f>
        <v>0</v>
      </c>
      <c r="K26" s="55">
        <f ca="1">SUM(K11:K25)</f>
        <v>0</v>
      </c>
    </row>
    <row r="27">
      <c r="A27" s="56" t="s">
        <v>45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customFormat="1" s="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</row>
    <row r="83" customFormat="1" s="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</sheetData>
  <mergeCells count="23">
    <mergeCell ref="B14:C14"/>
    <mergeCell ref="A18:K18"/>
    <mergeCell ref="A17:K17"/>
    <mergeCell ref="A15:K15"/>
    <mergeCell ref="A10:K10"/>
    <mergeCell ref="A27:K151"/>
    <mergeCell ref="A9:K9"/>
    <mergeCell ref="A2:G5"/>
    <mergeCell ref="A25:K25"/>
    <mergeCell ref="A6:K6"/>
    <mergeCell ref="F7:K7"/>
    <mergeCell ref="A13:K13"/>
    <mergeCell ref="B24:F24"/>
    <mergeCell ref="A12:K12"/>
    <mergeCell ref="A22:K22"/>
    <mergeCell ref="A26:I26"/>
    <mergeCell ref="D7:E7"/>
    <mergeCell ref="A1:G1"/>
    <mergeCell ref="B23:F23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